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3'!$A$1</definedName>
    <definedName name="_xlnm.Print_Titles" localSheetId="0">'Приложение 3'!$7:$8</definedName>
    <definedName name="_xlnm.Print_Area" localSheetId="0">'Приложение 3'!$A$1:$E$49</definedName>
  </definedNames>
  <calcPr calcId="162913" refMode="R1C1"/>
</workbook>
</file>

<file path=xl/calcChain.xml><?xml version="1.0" encoding="utf-8"?>
<calcChain xmlns="http://schemas.openxmlformats.org/spreadsheetml/2006/main">
  <c r="D9" i="1" l="1"/>
  <c r="E9" i="1" s="1"/>
  <c r="D10" i="1"/>
  <c r="D28" i="1"/>
  <c r="E28" i="1" s="1"/>
  <c r="E37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9" i="1"/>
  <c r="E30" i="1"/>
  <c r="E31" i="1"/>
  <c r="E32" i="1"/>
  <c r="E33" i="1"/>
  <c r="E34" i="1"/>
  <c r="E35" i="1"/>
  <c r="E36" i="1"/>
  <c r="E38" i="1"/>
  <c r="E39" i="1"/>
  <c r="E40" i="1"/>
  <c r="E42" i="1"/>
  <c r="E43" i="1"/>
  <c r="E44" i="1"/>
  <c r="E45" i="1"/>
  <c r="E46" i="1"/>
  <c r="E47" i="1"/>
  <c r="E48" i="1"/>
  <c r="E11" i="1"/>
  <c r="E12" i="1"/>
  <c r="E13" i="1"/>
  <c r="D14" i="1" l="1"/>
  <c r="E10" i="1" s="1"/>
  <c r="C14" i="1" l="1"/>
  <c r="C10" i="1" s="1"/>
  <c r="A1" i="1" l="1"/>
</calcChain>
</file>

<file path=xl/sharedStrings.xml><?xml version="1.0" encoding="utf-8"?>
<sst xmlns="http://schemas.openxmlformats.org/spreadsheetml/2006/main" count="88" uniqueCount="88">
  <si>
    <t>тыс. рублей</t>
  </si>
  <si>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</si>
  <si>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</si>
  <si>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</si>
  <si>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</si>
  <si>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</si>
  <si>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</si>
  <si>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</si>
  <si>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</si>
  <si>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</si>
  <si>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</si>
  <si>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</si>
  <si>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</si>
  <si>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</si>
  <si>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</si>
  <si>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</si>
  <si>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</si>
  <si>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</si>
  <si>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</si>
  <si>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</si>
  <si>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</si>
  <si>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</si>
  <si>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</si>
  <si>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</si>
  <si>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</si>
  <si>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</si>
  <si>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</si>
  <si>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</si>
  <si>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</si>
  <si>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</si>
  <si>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</si>
  <si>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</si>
  <si>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</si>
  <si>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</si>
  <si>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</si>
  <si>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</si>
  <si>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</si>
  <si>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</si>
  <si>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</si>
  <si>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</si>
  <si>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</si>
  <si>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</si>
  <si>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</si>
  <si>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</si>
  <si>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</si>
  <si>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</si>
  <si>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</si>
  <si>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</si>
  <si>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</si>
  <si>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</si>
  <si>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</si>
  <si>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</si>
  <si>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</si>
  <si>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</si>
  <si>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</si>
  <si>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</si>
  <si>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</si>
  <si>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</si>
  <si>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</si>
  <si>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</si>
  <si>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</si>
  <si>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</si>
  <si>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02 00 00 00 00 0000 000</t>
  </si>
  <si>
    <t>01 02 00 00 00 0000 000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</si>
  <si>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</si>
  <si>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</si>
  <si>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</si>
  <si>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</si>
  <si>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</si>
  <si>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</si>
  <si>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</si>
  <si>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</si>
  <si>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</si>
  <si>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</si>
  <si>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</si>
  <si>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</si>
  <si>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</si>
  <si>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</si>
  <si>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</si>
  <si>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</si>
  <si>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Приложение 3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</si>
  <si>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квартал 2022 года    </t>
  </si>
  <si>
    <t>Годовой объем ассигнований на 2022 год</t>
  </si>
  <si>
    <t>Исполнение на 01.04.2022 года</t>
  </si>
  <si>
    <t>% исполнения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</si>
  <si>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</si>
  <si>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</si>
  <si>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>4 140 807, 57483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</si>
</sst>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4" fontId="4" fillId="0" borderId="0" xfId="0" applyNumberFormat="1" applyFont="1"/>
    <xf numFmtId="49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8" fillId="0" borderId="0" xfId="0" applyFont="1"/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165" fontId="4" fillId="0" borderId="3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view="pageBreakPreview" topLeftCell="A34" zoomScaleNormal="100" zoomScaleSheetLayoutView="100" workbookViewId="0">
      <selection activeCell="B41" sqref="B41"/>
    </sheetView>
  </sheetViews>
  <sheetFormatPr defaultRowHeight="14.85" customHeight="1" x14ac:dyDescent="0.25"/>
  <cols>
    <col min="1" max="1" width="27.28515625" style="2" customWidth="1"/>
    <col min="2" max="2" width="99.5703125" style="2" customWidth="1"/>
    <col min="3" max="3" width="20.28515625" style="2" customWidth="1"/>
    <col min="4" max="4" width="18.7109375" style="2" customWidth="1"/>
    <col min="5" max="5" width="12.85546875" style="2" customWidth="1"/>
    <col min="6" max="16384" width="9.140625" style="2"/>
  </cols>
  <sheetData>
    <row r="1" spans="1:5" ht="15.75" x14ac:dyDescent="0.25">
      <c r="A1" s="1" t="e">
        <f>YEAR(Date)</f>
        <v>#REF!</v>
      </c>
      <c r="C1" s="3"/>
      <c r="D1" s="37" t="s">
        <v>80</v>
      </c>
      <c r="E1" s="37"/>
    </row>
    <row r="2" spans="1:5" ht="15.75" x14ac:dyDescent="0.25">
      <c r="A2" s="5"/>
      <c r="B2" s="4"/>
      <c r="C2" s="6"/>
    </row>
    <row r="3" spans="1:5" ht="15.75" x14ac:dyDescent="0.25">
      <c r="A3" s="5"/>
      <c r="B3" s="4"/>
      <c r="C3" s="6"/>
    </row>
    <row r="4" spans="1:5" ht="36.75" customHeight="1" x14ac:dyDescent="0.25">
      <c r="A4" s="35" t="s">
        <v>81</v>
      </c>
      <c r="B4" s="36"/>
      <c r="C4" s="36"/>
    </row>
    <row r="5" spans="1:5" ht="18.75" x14ac:dyDescent="0.25">
      <c r="A5" s="13"/>
      <c r="B5" s="13"/>
      <c r="C5" s="7"/>
    </row>
    <row r="6" spans="1:5" ht="15.75" x14ac:dyDescent="0.25">
      <c r="A6" s="5"/>
      <c r="B6" s="4"/>
      <c r="C6" s="6"/>
      <c r="E6" s="6" t="s">
        <v>0</v>
      </c>
    </row>
    <row r="7" spans="1:5" ht="47.25" x14ac:dyDescent="0.25">
      <c r="A7" s="8" t="s">
        <v>1</v>
      </c>
      <c r="B7" s="8" t="s">
        <v>2</v>
      </c>
      <c r="C7" s="8" t="s">
        <v>82</v>
      </c>
      <c r="D7" s="8" t="s">
        <v>83</v>
      </c>
      <c r="E7" s="8" t="s">
        <v>84</v>
      </c>
    </row>
    <row r="8" spans="1:5" ht="15.75" x14ac:dyDescent="0.25">
      <c r="A8" s="8">
        <v>1</v>
      </c>
      <c r="B8" s="8">
        <v>2</v>
      </c>
      <c r="C8" s="8">
        <v>3</v>
      </c>
      <c r="D8" s="8"/>
      <c r="E8" s="8"/>
    </row>
    <row r="9" spans="1:5" ht="14.85" customHeight="1" x14ac:dyDescent="0.25">
      <c r="A9" s="15"/>
      <c r="B9" s="20" t="s">
        <v>60</v>
      </c>
      <c r="C9" s="10">
        <v>2605165.56537</v>
      </c>
      <c r="D9" s="10">
        <f>D10+D45</f>
        <v>-702725.69730000151</v>
      </c>
      <c r="E9" s="28">
        <f>D9/C9*100</f>
        <v>-26.974320044806692</v>
      </c>
    </row>
    <row r="10" spans="1:5" ht="14.85" customHeight="1" x14ac:dyDescent="0.25">
      <c r="A10" s="19" t="s">
        <v>61</v>
      </c>
      <c r="B10" s="21" t="s">
        <v>65</v>
      </c>
      <c r="C10" s="10">
        <f>C11+C14+C19+C28+C37</f>
        <v>2768932.6345600002</v>
      </c>
      <c r="D10" s="10">
        <f>D11+D14+D19+D28+D37</f>
        <v>-702725.69730000151</v>
      </c>
      <c r="E10" s="28">
        <f t="shared" ref="E10:E48" si="0">D10/C10*100</f>
        <v>-25.378938025759112</v>
      </c>
    </row>
    <row r="11" spans="1:5" ht="31.5" x14ac:dyDescent="0.25">
      <c r="A11" s="15" t="s">
        <v>3</v>
      </c>
      <c r="B11" s="20" t="s">
        <v>4</v>
      </c>
      <c r="C11" s="10">
        <v>-300000</v>
      </c>
      <c r="D11" s="10">
        <v>0</v>
      </c>
      <c r="E11" s="29">
        <f t="shared" si="0"/>
        <v>0</v>
      </c>
    </row>
    <row r="12" spans="1:5" ht="31.5" x14ac:dyDescent="0.25">
      <c r="A12" s="9" t="s">
        <v>5</v>
      </c>
      <c r="B12" s="22" t="s">
        <v>6</v>
      </c>
      <c r="C12" s="14">
        <v>-300000</v>
      </c>
      <c r="D12" s="14">
        <v>0</v>
      </c>
      <c r="E12" s="29">
        <f t="shared" si="0"/>
        <v>0</v>
      </c>
    </row>
    <row r="13" spans="1:5" ht="31.5" x14ac:dyDescent="0.25">
      <c r="A13" s="9" t="s">
        <v>7</v>
      </c>
      <c r="B13" s="22" t="s">
        <v>8</v>
      </c>
      <c r="C13" s="14">
        <v>-300000</v>
      </c>
      <c r="D13" s="14">
        <v>0</v>
      </c>
      <c r="E13" s="29">
        <f t="shared" si="0"/>
        <v>0</v>
      </c>
    </row>
    <row r="14" spans="1:5" ht="15.75" x14ac:dyDescent="0.25">
      <c r="A14" s="15" t="s">
        <v>63</v>
      </c>
      <c r="B14" s="20" t="s">
        <v>64</v>
      </c>
      <c r="C14" s="10">
        <f>C15+C17</f>
        <v>0</v>
      </c>
      <c r="D14" s="10">
        <f>D15+D17</f>
        <v>-2000000</v>
      </c>
      <c r="E14" s="28">
        <v>0</v>
      </c>
    </row>
    <row r="15" spans="1:5" ht="15.75" x14ac:dyDescent="0.25">
      <c r="A15" s="9" t="s">
        <v>9</v>
      </c>
      <c r="B15" s="22" t="s">
        <v>10</v>
      </c>
      <c r="C15" s="14">
        <v>2000000</v>
      </c>
      <c r="D15" s="14">
        <v>0</v>
      </c>
      <c r="E15" s="29">
        <f t="shared" si="0"/>
        <v>0</v>
      </c>
    </row>
    <row r="16" spans="1:5" ht="31.5" x14ac:dyDescent="0.25">
      <c r="A16" s="9" t="s">
        <v>11</v>
      </c>
      <c r="B16" s="22" t="s">
        <v>12</v>
      </c>
      <c r="C16" s="14">
        <v>2000000</v>
      </c>
      <c r="D16" s="14">
        <v>0</v>
      </c>
      <c r="E16" s="29">
        <f t="shared" si="0"/>
        <v>0</v>
      </c>
    </row>
    <row r="17" spans="1:5" ht="31.5" x14ac:dyDescent="0.25">
      <c r="A17" s="9" t="s">
        <v>13</v>
      </c>
      <c r="B17" s="22" t="s">
        <v>14</v>
      </c>
      <c r="C17" s="14">
        <v>-2000000</v>
      </c>
      <c r="D17" s="14">
        <v>-2000000</v>
      </c>
      <c r="E17" s="29">
        <f t="shared" si="0"/>
        <v>100</v>
      </c>
    </row>
    <row r="18" spans="1:5" ht="31.5" x14ac:dyDescent="0.25">
      <c r="A18" s="9" t="s">
        <v>15</v>
      </c>
      <c r="B18" s="22" t="s">
        <v>66</v>
      </c>
      <c r="C18" s="14">
        <v>-2000000</v>
      </c>
      <c r="D18" s="14">
        <v>-2000000</v>
      </c>
      <c r="E18" s="29">
        <f t="shared" si="0"/>
        <v>100</v>
      </c>
    </row>
    <row r="19" spans="1:5" ht="15.75" x14ac:dyDescent="0.25">
      <c r="A19" s="15" t="s">
        <v>16</v>
      </c>
      <c r="B19" s="20" t="s">
        <v>67</v>
      </c>
      <c r="C19" s="10">
        <v>726661.33739999996</v>
      </c>
      <c r="D19" s="10">
        <v>2000000</v>
      </c>
      <c r="E19" s="28">
        <f t="shared" si="0"/>
        <v>275.23137630467807</v>
      </c>
    </row>
    <row r="20" spans="1:5" ht="31.5" x14ac:dyDescent="0.25">
      <c r="A20" s="9" t="s">
        <v>17</v>
      </c>
      <c r="B20" s="22" t="s">
        <v>68</v>
      </c>
      <c r="C20" s="14">
        <v>726661.33739999996</v>
      </c>
      <c r="D20" s="14">
        <v>0</v>
      </c>
      <c r="E20" s="29">
        <f t="shared" si="0"/>
        <v>0</v>
      </c>
    </row>
    <row r="21" spans="1:5" ht="31.5" x14ac:dyDescent="0.25">
      <c r="A21" s="9" t="s">
        <v>18</v>
      </c>
      <c r="B21" s="22" t="s">
        <v>69</v>
      </c>
      <c r="C21" s="14">
        <v>6026661.3373999996</v>
      </c>
      <c r="D21" s="14">
        <v>2000000</v>
      </c>
      <c r="E21" s="29">
        <f t="shared" si="0"/>
        <v>33.18587005359808</v>
      </c>
    </row>
    <row r="22" spans="1:5" ht="31.5" x14ac:dyDescent="0.25">
      <c r="A22" s="9" t="s">
        <v>19</v>
      </c>
      <c r="B22" s="22" t="s">
        <v>70</v>
      </c>
      <c r="C22" s="14">
        <v>6026661.3373999996</v>
      </c>
      <c r="D22" s="14">
        <v>0</v>
      </c>
      <c r="E22" s="29">
        <f t="shared" si="0"/>
        <v>0</v>
      </c>
    </row>
    <row r="23" spans="1:5" s="24" customFormat="1" ht="47.25" x14ac:dyDescent="0.25">
      <c r="A23" s="25" t="s">
        <v>74</v>
      </c>
      <c r="B23" s="26" t="s">
        <v>75</v>
      </c>
      <c r="C23" s="27">
        <v>5300000</v>
      </c>
      <c r="D23" s="27">
        <v>2000000</v>
      </c>
      <c r="E23" s="29">
        <f t="shared" si="0"/>
        <v>37.735849056603776</v>
      </c>
    </row>
    <row r="24" spans="1:5" s="24" customFormat="1" ht="63" x14ac:dyDescent="0.25">
      <c r="A24" s="25" t="s">
        <v>76</v>
      </c>
      <c r="B24" s="26" t="s">
        <v>77</v>
      </c>
      <c r="C24" s="27">
        <v>726661.33739999961</v>
      </c>
      <c r="D24" s="27">
        <v>0</v>
      </c>
      <c r="E24" s="29">
        <f t="shared" si="0"/>
        <v>0</v>
      </c>
    </row>
    <row r="25" spans="1:5" ht="31.5" x14ac:dyDescent="0.25">
      <c r="A25" s="9" t="s">
        <v>20</v>
      </c>
      <c r="B25" s="22" t="s">
        <v>71</v>
      </c>
      <c r="C25" s="14">
        <v>-5300000</v>
      </c>
      <c r="D25" s="14">
        <v>0</v>
      </c>
      <c r="E25" s="29">
        <f t="shared" si="0"/>
        <v>0</v>
      </c>
    </row>
    <row r="26" spans="1:5" ht="31.5" x14ac:dyDescent="0.25">
      <c r="A26" s="9" t="s">
        <v>21</v>
      </c>
      <c r="B26" s="22" t="s">
        <v>72</v>
      </c>
      <c r="C26" s="14">
        <v>-5300000</v>
      </c>
      <c r="D26" s="14">
        <v>0</v>
      </c>
      <c r="E26" s="29">
        <f t="shared" si="0"/>
        <v>0</v>
      </c>
    </row>
    <row r="27" spans="1:5" s="24" customFormat="1" ht="47.25" x14ac:dyDescent="0.25">
      <c r="A27" s="25" t="s">
        <v>78</v>
      </c>
      <c r="B27" s="26" t="s">
        <v>79</v>
      </c>
      <c r="C27" s="27">
        <v>-5300000</v>
      </c>
      <c r="D27" s="27">
        <v>0</v>
      </c>
      <c r="E27" s="29">
        <f t="shared" si="0"/>
        <v>0</v>
      </c>
    </row>
    <row r="28" spans="1:5" ht="15.75" x14ac:dyDescent="0.25">
      <c r="A28" s="15" t="s">
        <v>22</v>
      </c>
      <c r="B28" s="20" t="s">
        <v>23</v>
      </c>
      <c r="C28" s="10">
        <v>2178504.2279699999</v>
      </c>
      <c r="D28" s="10">
        <f>D29+D33</f>
        <v>-3843533.2721300013</v>
      </c>
      <c r="E28" s="28">
        <f t="shared" si="0"/>
        <v>-176.42992025365629</v>
      </c>
    </row>
    <row r="29" spans="1:5" ht="15.75" x14ac:dyDescent="0.25">
      <c r="A29" s="9" t="s">
        <v>24</v>
      </c>
      <c r="B29" s="22" t="s">
        <v>25</v>
      </c>
      <c r="C29" s="14">
        <v>-106385803.234</v>
      </c>
      <c r="D29" s="14">
        <v>-27815908.002750002</v>
      </c>
      <c r="E29" s="29">
        <f t="shared" si="0"/>
        <v>26.146259328951771</v>
      </c>
    </row>
    <row r="30" spans="1:5" ht="15.75" x14ac:dyDescent="0.25">
      <c r="A30" s="9" t="s">
        <v>26</v>
      </c>
      <c r="B30" s="22" t="s">
        <v>27</v>
      </c>
      <c r="C30" s="14">
        <v>-106385803.234</v>
      </c>
      <c r="D30" s="14">
        <v>-27815908.002750002</v>
      </c>
      <c r="E30" s="29">
        <f t="shared" si="0"/>
        <v>26.146259328951771</v>
      </c>
    </row>
    <row r="31" spans="1:5" ht="15.75" x14ac:dyDescent="0.25">
      <c r="A31" s="9" t="s">
        <v>28</v>
      </c>
      <c r="B31" s="22" t="s">
        <v>29</v>
      </c>
      <c r="C31" s="14">
        <v>-106385803.234</v>
      </c>
      <c r="D31" s="14">
        <v>-27815908.002750002</v>
      </c>
      <c r="E31" s="29">
        <f t="shared" si="0"/>
        <v>26.146259328951771</v>
      </c>
    </row>
    <row r="32" spans="1:5" ht="15.75" x14ac:dyDescent="0.25">
      <c r="A32" s="9" t="s">
        <v>30</v>
      </c>
      <c r="B32" s="22" t="s">
        <v>31</v>
      </c>
      <c r="C32" s="14">
        <v>-106385803.234</v>
      </c>
      <c r="D32" s="14">
        <v>-27815908.002750002</v>
      </c>
      <c r="E32" s="29">
        <f t="shared" si="0"/>
        <v>26.146259328951771</v>
      </c>
    </row>
    <row r="33" spans="1:6" ht="15.75" x14ac:dyDescent="0.25">
      <c r="A33" s="9" t="s">
        <v>32</v>
      </c>
      <c r="B33" s="22" t="s">
        <v>33</v>
      </c>
      <c r="C33" s="14">
        <v>108564307.46197</v>
      </c>
      <c r="D33" s="14">
        <v>23972374.730620001</v>
      </c>
      <c r="E33" s="29">
        <f t="shared" si="0"/>
        <v>22.081267122730466</v>
      </c>
    </row>
    <row r="34" spans="1:6" ht="15.75" x14ac:dyDescent="0.25">
      <c r="A34" s="9" t="s">
        <v>34</v>
      </c>
      <c r="B34" s="22" t="s">
        <v>35</v>
      </c>
      <c r="C34" s="14">
        <v>108564307.46197</v>
      </c>
      <c r="D34" s="14">
        <v>23972374.730620001</v>
      </c>
      <c r="E34" s="29">
        <f t="shared" si="0"/>
        <v>22.081267122730466</v>
      </c>
    </row>
    <row r="35" spans="1:6" ht="15.75" x14ac:dyDescent="0.25">
      <c r="A35" s="9" t="s">
        <v>36</v>
      </c>
      <c r="B35" s="22" t="s">
        <v>37</v>
      </c>
      <c r="C35" s="14">
        <v>108564307.46197</v>
      </c>
      <c r="D35" s="14">
        <v>23972374.730620001</v>
      </c>
      <c r="E35" s="29">
        <f t="shared" si="0"/>
        <v>22.081267122730466</v>
      </c>
    </row>
    <row r="36" spans="1:6" ht="15.75" x14ac:dyDescent="0.25">
      <c r="A36" s="9" t="s">
        <v>38</v>
      </c>
      <c r="B36" s="22" t="s">
        <v>39</v>
      </c>
      <c r="C36" s="14">
        <v>108564307.46197</v>
      </c>
      <c r="D36" s="14">
        <v>23972374.730620001</v>
      </c>
      <c r="E36" s="29">
        <f t="shared" si="0"/>
        <v>22.081267122730466</v>
      </c>
    </row>
    <row r="37" spans="1:6" ht="15.75" x14ac:dyDescent="0.25">
      <c r="A37" s="15" t="s">
        <v>40</v>
      </c>
      <c r="B37" s="20" t="s">
        <v>41</v>
      </c>
      <c r="C37" s="10">
        <v>163767.06919000001</v>
      </c>
      <c r="D37" s="10">
        <v>3140807.5748299998</v>
      </c>
      <c r="E37" s="31">
        <f t="shared" si="0"/>
        <v>1917.8505119280626</v>
      </c>
      <c r="F37" s="16"/>
    </row>
    <row r="38" spans="1:6" ht="15.75" x14ac:dyDescent="0.25">
      <c r="A38" s="9" t="s">
        <v>42</v>
      </c>
      <c r="B38" s="22" t="s">
        <v>43</v>
      </c>
      <c r="C38" s="14">
        <v>-1000000</v>
      </c>
      <c r="D38" s="14">
        <v>-1000000</v>
      </c>
      <c r="E38" s="29">
        <f t="shared" si="0"/>
        <v>100</v>
      </c>
    </row>
    <row r="39" spans="1:6" ht="15.75" x14ac:dyDescent="0.25">
      <c r="A39" s="9" t="s">
        <v>44</v>
      </c>
      <c r="B39" s="22" t="s">
        <v>45</v>
      </c>
      <c r="C39" s="14">
        <v>-1000000</v>
      </c>
      <c r="D39" s="14">
        <v>-1000000</v>
      </c>
      <c r="E39" s="29">
        <f t="shared" si="0"/>
        <v>100</v>
      </c>
    </row>
    <row r="40" spans="1:6" ht="31.5" x14ac:dyDescent="0.25">
      <c r="A40" s="9" t="s">
        <v>46</v>
      </c>
      <c r="B40" s="22" t="s">
        <v>47</v>
      </c>
      <c r="C40" s="14">
        <v>-1000000</v>
      </c>
      <c r="D40" s="14">
        <v>-1000000</v>
      </c>
      <c r="E40" s="29">
        <f t="shared" si="0"/>
        <v>100</v>
      </c>
    </row>
    <row r="41" spans="1:6" s="32" customFormat="1" ht="126" x14ac:dyDescent="0.25">
      <c r="A41" s="34" t="s">
        <v>86</v>
      </c>
      <c r="B41" s="30" t="s">
        <v>85</v>
      </c>
      <c r="C41" s="14">
        <v>0</v>
      </c>
      <c r="D41" s="14" t="s">
        <v>87</v>
      </c>
      <c r="E41" s="31">
        <v>0</v>
      </c>
    </row>
    <row r="42" spans="1:6" ht="15.75" x14ac:dyDescent="0.25">
      <c r="A42" s="9" t="s">
        <v>48</v>
      </c>
      <c r="B42" s="22" t="s">
        <v>49</v>
      </c>
      <c r="C42" s="14">
        <v>1163767.06919</v>
      </c>
      <c r="D42" s="14">
        <v>0</v>
      </c>
      <c r="E42" s="29">
        <f t="shared" si="0"/>
        <v>0</v>
      </c>
    </row>
    <row r="43" spans="1:6" ht="31.5" x14ac:dyDescent="0.25">
      <c r="A43" s="9" t="s">
        <v>50</v>
      </c>
      <c r="B43" s="22" t="s">
        <v>51</v>
      </c>
      <c r="C43" s="14">
        <v>1163767.06919</v>
      </c>
      <c r="D43" s="14">
        <v>0</v>
      </c>
      <c r="E43" s="29">
        <f t="shared" si="0"/>
        <v>0</v>
      </c>
    </row>
    <row r="44" spans="1:6" ht="31.5" x14ac:dyDescent="0.25">
      <c r="A44" s="9" t="s">
        <v>52</v>
      </c>
      <c r="B44" s="22" t="s">
        <v>53</v>
      </c>
      <c r="C44" s="14">
        <v>1163767.06919</v>
      </c>
      <c r="D44" s="14">
        <v>0</v>
      </c>
      <c r="E44" s="29">
        <f t="shared" si="0"/>
        <v>0</v>
      </c>
    </row>
    <row r="45" spans="1:6" ht="15.75" x14ac:dyDescent="0.25">
      <c r="A45" s="15" t="s">
        <v>62</v>
      </c>
      <c r="B45" s="21" t="s">
        <v>73</v>
      </c>
      <c r="C45" s="10">
        <v>-163767.06919000001</v>
      </c>
      <c r="D45" s="10">
        <v>0</v>
      </c>
      <c r="E45" s="28">
        <f t="shared" si="0"/>
        <v>0</v>
      </c>
    </row>
    <row r="46" spans="1:6" ht="31.5" x14ac:dyDescent="0.25">
      <c r="A46" s="9" t="s">
        <v>54</v>
      </c>
      <c r="B46" s="22" t="s">
        <v>55</v>
      </c>
      <c r="C46" s="14">
        <v>-163767.06919000001</v>
      </c>
      <c r="D46" s="14">
        <v>0</v>
      </c>
      <c r="E46" s="29">
        <f t="shared" si="0"/>
        <v>0</v>
      </c>
    </row>
    <row r="47" spans="1:6" ht="31.5" x14ac:dyDescent="0.25">
      <c r="A47" s="9" t="s">
        <v>56</v>
      </c>
      <c r="B47" s="22" t="s">
        <v>57</v>
      </c>
      <c r="C47" s="14">
        <v>-163767.06919000001</v>
      </c>
      <c r="D47" s="14">
        <v>0</v>
      </c>
      <c r="E47" s="29">
        <f t="shared" si="0"/>
        <v>0</v>
      </c>
    </row>
    <row r="48" spans="1:6" ht="47.25" x14ac:dyDescent="0.25">
      <c r="A48" s="17" t="s">
        <v>58</v>
      </c>
      <c r="B48" s="23" t="s">
        <v>59</v>
      </c>
      <c r="C48" s="18">
        <v>-163767.06919000001</v>
      </c>
      <c r="D48" s="18">
        <v>0</v>
      </c>
      <c r="E48" s="33">
        <f t="shared" si="0"/>
        <v>0</v>
      </c>
    </row>
    <row r="49" spans="1:3" ht="15.75" x14ac:dyDescent="0.25">
      <c r="A49" s="11"/>
      <c r="C49" s="12"/>
    </row>
  </sheetData>
  <mergeCells count="2">
    <mergeCell ref="A4:C4"/>
    <mergeCell ref="D1:E1"/>
  </mergeCells>
  <pageMargins left="0.98425196850393704" right="0.39370078740157483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2022-05-06T04:48:09Z</dcterms:modified>
</cp:coreProperties>
</file>